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1" sheetId="1" r:id="rId1"/>
  </sheets>
  <definedNames>
    <definedName name="Date">'1'!#REF!</definedName>
    <definedName name="EndDate">'1'!#REF!</definedName>
    <definedName name="Year">'1'!#REF!</definedName>
    <definedName name="_xlnm.Print_Titles" localSheetId="0">'1'!$6:$7</definedName>
    <definedName name="_xlnm.Print_Area" localSheetId="0">'1'!$A$1:$E$40</definedName>
  </definedNames>
  <calcPr calcId="162913" refMode="R1C1"/>
</workbook>
</file>

<file path=xl/calcChain.xml><?xml version="1.0" encoding="utf-8"?>
<calcChain xmlns="http://schemas.openxmlformats.org/spreadsheetml/2006/main">
  <c r="D27" i="1" l="1"/>
  <c r="D26" i="1" s="1"/>
  <c r="D25" i="1" s="1"/>
  <c r="C27" i="1"/>
  <c r="C26" i="1" s="1"/>
  <c r="C25" i="1" s="1"/>
  <c r="D23" i="1"/>
  <c r="D22" i="1" s="1"/>
  <c r="D21" i="1" s="1"/>
  <c r="C23" i="1"/>
  <c r="C22" i="1" s="1"/>
  <c r="C21" i="1" s="1"/>
  <c r="D20" i="1" l="1"/>
  <c r="E25" i="1"/>
  <c r="E26" i="1"/>
  <c r="E27" i="1"/>
  <c r="E21" i="1"/>
  <c r="E22" i="1"/>
  <c r="E23" i="1"/>
  <c r="D34" i="1"/>
  <c r="D33" i="1" s="1"/>
  <c r="E33" i="1" s="1"/>
  <c r="C34" i="1"/>
  <c r="C33" i="1" s="1"/>
  <c r="D31" i="1"/>
  <c r="D30" i="1" s="1"/>
  <c r="C31" i="1"/>
  <c r="C30" i="1" s="1"/>
  <c r="D37" i="1"/>
  <c r="D36" i="1" s="1"/>
  <c r="E36" i="1" s="1"/>
  <c r="C37" i="1"/>
  <c r="C36" i="1" s="1"/>
  <c r="D18" i="1"/>
  <c r="C18" i="1"/>
  <c r="C16" i="1"/>
  <c r="E13" i="1"/>
  <c r="D10" i="1"/>
  <c r="C10" i="1"/>
  <c r="D29" i="1" l="1"/>
  <c r="E10" i="1"/>
  <c r="E30" i="1"/>
  <c r="E34" i="1"/>
  <c r="E31" i="1"/>
  <c r="E37" i="1"/>
  <c r="D9" i="1"/>
  <c r="D8" i="1" s="1"/>
  <c r="E8" i="1" l="1"/>
  <c r="E9" i="1"/>
  <c r="E11" i="1"/>
  <c r="E12" i="1"/>
  <c r="E14" i="1"/>
  <c r="E15" i="1"/>
  <c r="E19" i="1"/>
  <c r="E20" i="1"/>
  <c r="E24" i="1"/>
  <c r="E28" i="1"/>
  <c r="E29" i="1"/>
  <c r="E32" i="1"/>
  <c r="E35" i="1"/>
  <c r="E38" i="1"/>
</calcChain>
</file>

<file path=xl/sharedStrings.xml><?xml version="1.0" encoding="utf-8"?>
<sst xmlns="http://schemas.openxmlformats.org/spreadsheetml/2006/main" count="70" uniqueCount="70">
  <si>
    <t>тыс. рублей</t>
  </si>
  <si>
    <t>Код бюджетной классификации</t>
  </si>
  <si>
    <t>Наименование показателя</t>
  </si>
  <si>
    <t>ОТЧЕТ</t>
  </si>
  <si>
    <t>% исполнения</t>
  </si>
  <si>
    <t>01 01 00 00 00 0000 000</t>
  </si>
  <si>
    <t>01 01 00 00 02 0000 710</t>
  </si>
  <si>
    <t>01 02 00 00 00 0000 000</t>
  </si>
  <si>
    <t>01 02 00 00 02 0000 810</t>
  </si>
  <si>
    <t>01 03 00 00 00 0000 000</t>
  </si>
  <si>
    <t>01 03 01 00 02 0000 710</t>
  </si>
  <si>
    <t>01 03 01 00 02 0000 810</t>
  </si>
  <si>
    <t>01 05 00 00 00 0000 000</t>
  </si>
  <si>
    <t>01 05 02 01 02 0000 510</t>
  </si>
  <si>
    <t>01 05 02 01 02 0000 610</t>
  </si>
  <si>
    <t>01 06 00 00 00 0000 000</t>
  </si>
  <si>
    <t>01 06 01 00 02 0000 630</t>
  </si>
  <si>
    <t>01 06 05 01 02 0000 540</t>
  </si>
  <si>
    <t>01 06 05 01 02 0000 640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</si>
  <si>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</si>
  <si>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</si>
  <si>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</si>
  <si>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</si>
  <si>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</si>
  <si>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</si>
  <si>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</si>
  <si>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</si>
  <si>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бюджетов субъектов Российской Федерации</t>
  </si>
  <si>
    <t>Уменьшение прочих остатков денежных средств бюджетов субъектов Российской Федерации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</si>
  <si>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</si>
  <si>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субъектов Российской Федерации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</si>
  <si>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</si>
  <si>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</si>
  <si>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</si>
  <si>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</si>
  <si>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</si>
  <si>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</si>
  <si>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</si>
  <si>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</si>
  <si>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</si>
  <si>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</si>
  <si>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</si>
  <si>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</si>
  <si>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</si>
  <si>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</si>
  <si>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</si>
  <si>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</si>
  <si>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</si>
  <si>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</si>
  <si>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</si>
  <si>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</si>
  <si>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</si>
  <si>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</si>
  <si>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</si>
  <si>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</si>
  <si>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</si>
  <si>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</si>
  <si>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</si>
  <si>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</si>
  <si>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</si>
  <si>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</si>
  <si>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</si>
  <si>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</si>
  <si>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</si>
  <si>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</si>
  <si>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</si>
  <si>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"Источники финансирования дефицита краевого бюджета на 2018 год"</t>
  </si>
  <si>
    <t>об исполнении приложения 5 к Закону Камчатского края от 24.11.2017 № 160 "О краевом бюджете на 2018 год и на плановый период 2019 и 2020 годов"</t>
  </si>
  <si>
    <t>Исполнение                                2018 года</t>
  </si>
  <si>
    <t>Годовой объем ассигнований                                     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</si>
</sst>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4" fillId="2" borderId="0" xfId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0" fontId="6" fillId="0" borderId="0" xfId="0" applyFont="1"/>
    <xf numFmtId="49" fontId="6" fillId="0" borderId="0" xfId="0" applyNumberFormat="1" applyFont="1"/>
    <xf numFmtId="49" fontId="6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view="pageBreakPreview" zoomScale="85" zoomScaleNormal="100" zoomScaleSheetLayoutView="85" workbookViewId="0">
      <selection activeCell="A3" sqref="A3:E3"/>
    </sheetView>
  </sheetViews>
  <sheetFormatPr defaultRowHeight="14.4" x14ac:dyDescent="0.3"/>
  <cols>
    <col min="1" max="1" width="31.33203125" customWidth="1"/>
    <col min="2" max="2" width="78.33203125" customWidth="1"/>
    <col min="3" max="3" width="21.6640625" customWidth="1"/>
    <col min="4" max="4" width="22.109375" customWidth="1"/>
    <col min="5" max="5" width="12.44140625" customWidth="1"/>
  </cols>
  <sheetData>
    <row r="1" spans="1:5" ht="15.6" x14ac:dyDescent="0.3">
      <c r="A1" s="2"/>
      <c r="B1" s="1"/>
    </row>
    <row r="2" spans="1:5" ht="20.25" customHeight="1" x14ac:dyDescent="0.3">
      <c r="A2" s="22" t="s">
        <v>3</v>
      </c>
      <c r="B2" s="22"/>
      <c r="C2" s="22"/>
      <c r="D2" s="22"/>
      <c r="E2" s="22"/>
    </row>
    <row r="3" spans="1:5" ht="39.75" customHeight="1" x14ac:dyDescent="0.3">
      <c r="A3" s="22" t="s">
        <v>67</v>
      </c>
      <c r="B3" s="22"/>
      <c r="C3" s="22"/>
      <c r="D3" s="22"/>
      <c r="E3" s="22"/>
    </row>
    <row r="4" spans="1:5" ht="20.399999999999999" x14ac:dyDescent="0.3">
      <c r="A4" s="22" t="s">
        <v>66</v>
      </c>
      <c r="B4" s="22"/>
      <c r="C4" s="22"/>
      <c r="D4" s="22"/>
      <c r="E4" s="22"/>
    </row>
    <row r="5" spans="1:5" x14ac:dyDescent="0.3">
      <c r="A5" s="3"/>
      <c r="B5" s="4"/>
      <c r="E5" s="5" t="s">
        <v>0</v>
      </c>
    </row>
    <row r="6" spans="1:5" ht="46.8" x14ac:dyDescent="0.3">
      <c r="A6" s="6" t="s">
        <v>1</v>
      </c>
      <c r="B6" s="6" t="s">
        <v>2</v>
      </c>
      <c r="C6" s="6" t="s">
        <v>69</v>
      </c>
      <c r="D6" s="6" t="s">
        <v>68</v>
      </c>
      <c r="E6" s="6" t="s">
        <v>4</v>
      </c>
    </row>
    <row r="7" spans="1:5" x14ac:dyDescent="0.3">
      <c r="A7" s="7">
        <v>1</v>
      </c>
      <c r="B7" s="7">
        <v>2</v>
      </c>
      <c r="C7" s="7">
        <v>3</v>
      </c>
      <c r="D7" s="7">
        <v>4</v>
      </c>
      <c r="E7" s="7">
        <v>5</v>
      </c>
    </row>
    <row r="8" spans="1:5" s="10" customFormat="1" ht="15.6" x14ac:dyDescent="0.3">
      <c r="A8" s="13"/>
      <c r="B8" s="9" t="s">
        <v>33</v>
      </c>
      <c r="C8" s="16">
        <v>3428051.7645200002</v>
      </c>
      <c r="D8" s="16">
        <f>D9+D12+D15+D20+D29</f>
        <v>-677689.3117700069</v>
      </c>
      <c r="E8" s="17">
        <f t="shared" ref="E8:E38" si="0">IF(AND(D8="",C8&lt;&gt;""),"0,0",(IF(C8="","",(D8/C8)*100)))</f>
        <v>-19.768934611315526</v>
      </c>
    </row>
    <row r="9" spans="1:5" s="10" customFormat="1" ht="31.2" x14ac:dyDescent="0.3">
      <c r="A9" s="13" t="s">
        <v>5</v>
      </c>
      <c r="B9" s="9" t="s">
        <v>19</v>
      </c>
      <c r="C9" s="16">
        <v>1987163</v>
      </c>
      <c r="D9" s="16">
        <f>D10</f>
        <v>1000000</v>
      </c>
      <c r="E9" s="17">
        <f t="shared" si="0"/>
        <v>50.322998163713791</v>
      </c>
    </row>
    <row r="10" spans="1:5" s="10" customFormat="1" ht="31.2" x14ac:dyDescent="0.3">
      <c r="A10" s="8" t="s">
        <v>34</v>
      </c>
      <c r="B10" s="12" t="s">
        <v>35</v>
      </c>
      <c r="C10" s="18">
        <f>C11</f>
        <v>1987163</v>
      </c>
      <c r="D10" s="18">
        <f>D11</f>
        <v>1000000</v>
      </c>
      <c r="E10" s="19">
        <f t="shared" si="0"/>
        <v>50.322998163713791</v>
      </c>
    </row>
    <row r="11" spans="1:5" s="10" customFormat="1" ht="46.8" x14ac:dyDescent="0.3">
      <c r="A11" s="8" t="s">
        <v>6</v>
      </c>
      <c r="B11" s="12" t="s">
        <v>20</v>
      </c>
      <c r="C11" s="18">
        <v>1987163</v>
      </c>
      <c r="D11" s="18">
        <v>1000000</v>
      </c>
      <c r="E11" s="19">
        <f t="shared" si="0"/>
        <v>50.322998163713791</v>
      </c>
    </row>
    <row r="12" spans="1:5" s="10" customFormat="1" ht="15.6" x14ac:dyDescent="0.3">
      <c r="A12" s="13" t="s">
        <v>7</v>
      </c>
      <c r="B12" s="9" t="s">
        <v>21</v>
      </c>
      <c r="C12" s="16">
        <v>-1390000</v>
      </c>
      <c r="D12" s="16">
        <v>-1390000</v>
      </c>
      <c r="E12" s="17">
        <f t="shared" si="0"/>
        <v>100</v>
      </c>
    </row>
    <row r="13" spans="1:5" s="10" customFormat="1" ht="31.2" x14ac:dyDescent="0.3">
      <c r="A13" s="8" t="s">
        <v>36</v>
      </c>
      <c r="B13" s="12" t="s">
        <v>37</v>
      </c>
      <c r="C13" s="18">
        <v>-1390000</v>
      </c>
      <c r="D13" s="18">
        <v>-1390000</v>
      </c>
      <c r="E13" s="19">
        <f t="shared" si="0"/>
        <v>100</v>
      </c>
    </row>
    <row r="14" spans="1:5" s="10" customFormat="1" ht="31.2" x14ac:dyDescent="0.3">
      <c r="A14" s="8" t="s">
        <v>8</v>
      </c>
      <c r="B14" s="12" t="s">
        <v>22</v>
      </c>
      <c r="C14" s="18">
        <v>-1390000</v>
      </c>
      <c r="D14" s="18">
        <v>-1390000</v>
      </c>
      <c r="E14" s="19">
        <f t="shared" si="0"/>
        <v>100</v>
      </c>
    </row>
    <row r="15" spans="1:5" s="10" customFormat="1" ht="31.2" x14ac:dyDescent="0.3">
      <c r="A15" s="13" t="s">
        <v>9</v>
      </c>
      <c r="B15" s="9" t="s">
        <v>23</v>
      </c>
      <c r="C15" s="16">
        <v>-134372.98000000001</v>
      </c>
      <c r="D15" s="16">
        <v>-134372.97980999999</v>
      </c>
      <c r="E15" s="17">
        <f t="shared" si="0"/>
        <v>99.999999858602507</v>
      </c>
    </row>
    <row r="16" spans="1:5" s="10" customFormat="1" ht="31.2" x14ac:dyDescent="0.3">
      <c r="A16" s="8" t="s">
        <v>38</v>
      </c>
      <c r="B16" s="12" t="s">
        <v>39</v>
      </c>
      <c r="C16" s="18">
        <f>C17</f>
        <v>5623474</v>
      </c>
      <c r="D16" s="18">
        <v>0</v>
      </c>
      <c r="E16" s="19">
        <v>0</v>
      </c>
    </row>
    <row r="17" spans="1:5" s="10" customFormat="1" ht="46.8" x14ac:dyDescent="0.3">
      <c r="A17" s="8" t="s">
        <v>10</v>
      </c>
      <c r="B17" s="12" t="s">
        <v>24</v>
      </c>
      <c r="C17" s="18">
        <v>5623474</v>
      </c>
      <c r="D17" s="18">
        <v>0</v>
      </c>
      <c r="E17" s="19">
        <v>0</v>
      </c>
    </row>
    <row r="18" spans="1:5" s="10" customFormat="1" ht="31.2" x14ac:dyDescent="0.3">
      <c r="A18" s="8" t="s">
        <v>40</v>
      </c>
      <c r="B18" s="12" t="s">
        <v>41</v>
      </c>
      <c r="C18" s="18">
        <f>C19</f>
        <v>-5757846.9800000004</v>
      </c>
      <c r="D18" s="18">
        <f>D19</f>
        <v>-134372.97980999999</v>
      </c>
      <c r="E18" s="19">
        <v>2.2999999999999998</v>
      </c>
    </row>
    <row r="19" spans="1:5" s="10" customFormat="1" ht="46.8" x14ac:dyDescent="0.3">
      <c r="A19" s="8" t="s">
        <v>11</v>
      </c>
      <c r="B19" s="12" t="s">
        <v>25</v>
      </c>
      <c r="C19" s="18">
        <v>-5757846.9800000004</v>
      </c>
      <c r="D19" s="18">
        <v>-134372.97980999999</v>
      </c>
      <c r="E19" s="19">
        <f t="shared" si="0"/>
        <v>2.3337365559860705</v>
      </c>
    </row>
    <row r="20" spans="1:5" s="10" customFormat="1" ht="15.6" x14ac:dyDescent="0.3">
      <c r="A20" s="13" t="s">
        <v>12</v>
      </c>
      <c r="B20" s="9" t="s">
        <v>26</v>
      </c>
      <c r="C20" s="16">
        <v>2584008.7645200002</v>
      </c>
      <c r="D20" s="16">
        <f>D21+D25</f>
        <v>-294689.31177000701</v>
      </c>
      <c r="E20" s="17">
        <f t="shared" si="0"/>
        <v>-11.404346448675758</v>
      </c>
    </row>
    <row r="21" spans="1:5" s="10" customFormat="1" ht="15.6" x14ac:dyDescent="0.3">
      <c r="A21" s="8" t="s">
        <v>42</v>
      </c>
      <c r="B21" s="12" t="s">
        <v>43</v>
      </c>
      <c r="C21" s="18">
        <f t="shared" ref="C21:D23" si="1">C22</f>
        <v>-82018316.210960001</v>
      </c>
      <c r="D21" s="18">
        <f t="shared" si="1"/>
        <v>-78022787.471440002</v>
      </c>
      <c r="E21" s="19">
        <f t="shared" si="0"/>
        <v>95.128492117244804</v>
      </c>
    </row>
    <row r="22" spans="1:5" s="10" customFormat="1" ht="15.6" x14ac:dyDescent="0.3">
      <c r="A22" s="8" t="s">
        <v>44</v>
      </c>
      <c r="B22" s="12" t="s">
        <v>45</v>
      </c>
      <c r="C22" s="18">
        <f t="shared" si="1"/>
        <v>-82018316.210960001</v>
      </c>
      <c r="D22" s="18">
        <f t="shared" si="1"/>
        <v>-78022787.471440002</v>
      </c>
      <c r="E22" s="19">
        <f t="shared" si="0"/>
        <v>95.128492117244804</v>
      </c>
    </row>
    <row r="23" spans="1:5" s="10" customFormat="1" ht="15.6" x14ac:dyDescent="0.3">
      <c r="A23" s="8" t="s">
        <v>46</v>
      </c>
      <c r="B23" s="12" t="s">
        <v>47</v>
      </c>
      <c r="C23" s="18">
        <f t="shared" si="1"/>
        <v>-82018316.210960001</v>
      </c>
      <c r="D23" s="18">
        <f t="shared" si="1"/>
        <v>-78022787.471440002</v>
      </c>
      <c r="E23" s="19">
        <f t="shared" si="0"/>
        <v>95.128492117244804</v>
      </c>
    </row>
    <row r="24" spans="1:5" s="10" customFormat="1" ht="31.2" x14ac:dyDescent="0.3">
      <c r="A24" s="8" t="s">
        <v>13</v>
      </c>
      <c r="B24" s="12" t="s">
        <v>27</v>
      </c>
      <c r="C24" s="18">
        <v>-82018316.210960001</v>
      </c>
      <c r="D24" s="18">
        <v>-78022787.471440002</v>
      </c>
      <c r="E24" s="19">
        <f t="shared" si="0"/>
        <v>95.128492117244804</v>
      </c>
    </row>
    <row r="25" spans="1:5" s="10" customFormat="1" ht="15.6" x14ac:dyDescent="0.3">
      <c r="A25" s="8" t="s">
        <v>48</v>
      </c>
      <c r="B25" s="12" t="s">
        <v>49</v>
      </c>
      <c r="C25" s="18">
        <f t="shared" ref="C25:D27" si="2">C26</f>
        <v>84602324.975480005</v>
      </c>
      <c r="D25" s="18">
        <f t="shared" si="2"/>
        <v>77728098.159669995</v>
      </c>
      <c r="E25" s="19">
        <f t="shared" si="0"/>
        <v>91.874659688368681</v>
      </c>
    </row>
    <row r="26" spans="1:5" s="10" customFormat="1" ht="15.6" x14ac:dyDescent="0.3">
      <c r="A26" s="8" t="s">
        <v>50</v>
      </c>
      <c r="B26" s="12" t="s">
        <v>51</v>
      </c>
      <c r="C26" s="18">
        <f t="shared" si="2"/>
        <v>84602324.975480005</v>
      </c>
      <c r="D26" s="18">
        <f t="shared" si="2"/>
        <v>77728098.159669995</v>
      </c>
      <c r="E26" s="19">
        <f t="shared" si="0"/>
        <v>91.874659688368681</v>
      </c>
    </row>
    <row r="27" spans="1:5" s="10" customFormat="1" ht="15.6" x14ac:dyDescent="0.3">
      <c r="A27" s="8" t="s">
        <v>52</v>
      </c>
      <c r="B27" s="12" t="s">
        <v>53</v>
      </c>
      <c r="C27" s="18">
        <f t="shared" si="2"/>
        <v>84602324.975480005</v>
      </c>
      <c r="D27" s="18">
        <f t="shared" si="2"/>
        <v>77728098.159669995</v>
      </c>
      <c r="E27" s="19">
        <f t="shared" si="0"/>
        <v>91.874659688368681</v>
      </c>
    </row>
    <row r="28" spans="1:5" s="10" customFormat="1" ht="31.2" x14ac:dyDescent="0.3">
      <c r="A28" s="8" t="s">
        <v>14</v>
      </c>
      <c r="B28" s="12" t="s">
        <v>28</v>
      </c>
      <c r="C28" s="18">
        <v>84602324.975480005</v>
      </c>
      <c r="D28" s="18">
        <v>77728098.159669995</v>
      </c>
      <c r="E28" s="19">
        <f t="shared" si="0"/>
        <v>91.874659688368681</v>
      </c>
    </row>
    <row r="29" spans="1:5" s="10" customFormat="1" ht="15.6" x14ac:dyDescent="0.3">
      <c r="A29" s="13" t="s">
        <v>15</v>
      </c>
      <c r="B29" s="9" t="s">
        <v>29</v>
      </c>
      <c r="C29" s="16">
        <v>381252.98</v>
      </c>
      <c r="D29" s="16">
        <f>D30+D33+D36</f>
        <v>141372.97981000005</v>
      </c>
      <c r="E29" s="17">
        <f t="shared" si="0"/>
        <v>37.081147486375073</v>
      </c>
    </row>
    <row r="30" spans="1:5" s="10" customFormat="1" ht="31.2" x14ac:dyDescent="0.3">
      <c r="A30" s="8" t="s">
        <v>54</v>
      </c>
      <c r="B30" s="12" t="s">
        <v>55</v>
      </c>
      <c r="C30" s="18">
        <f>C31</f>
        <v>246880</v>
      </c>
      <c r="D30" s="18">
        <f>D31</f>
        <v>7000</v>
      </c>
      <c r="E30" s="19">
        <f t="shared" si="0"/>
        <v>2.8353856124432921</v>
      </c>
    </row>
    <row r="31" spans="1:5" s="10" customFormat="1" ht="31.2" x14ac:dyDescent="0.3">
      <c r="A31" s="8" t="s">
        <v>56</v>
      </c>
      <c r="B31" s="12" t="s">
        <v>57</v>
      </c>
      <c r="C31" s="18">
        <f>C32</f>
        <v>246880</v>
      </c>
      <c r="D31" s="18">
        <f>D32</f>
        <v>7000</v>
      </c>
      <c r="E31" s="19">
        <f t="shared" si="0"/>
        <v>2.8353856124432921</v>
      </c>
    </row>
    <row r="32" spans="1:5" s="10" customFormat="1" ht="31.2" x14ac:dyDescent="0.3">
      <c r="A32" s="8" t="s">
        <v>16</v>
      </c>
      <c r="B32" s="12" t="s">
        <v>30</v>
      </c>
      <c r="C32" s="18">
        <v>246880</v>
      </c>
      <c r="D32" s="18">
        <v>7000</v>
      </c>
      <c r="E32" s="19">
        <f t="shared" si="0"/>
        <v>2.8353856124432921</v>
      </c>
    </row>
    <row r="33" spans="1:5" s="10" customFormat="1" ht="31.2" x14ac:dyDescent="0.3">
      <c r="A33" s="8" t="s">
        <v>58</v>
      </c>
      <c r="B33" s="12" t="s">
        <v>59</v>
      </c>
      <c r="C33" s="18">
        <f>C34</f>
        <v>-1000000</v>
      </c>
      <c r="D33" s="18">
        <f>D34</f>
        <v>-395000</v>
      </c>
      <c r="E33" s="19">
        <f t="shared" si="0"/>
        <v>39.5</v>
      </c>
    </row>
    <row r="34" spans="1:5" s="10" customFormat="1" ht="31.2" x14ac:dyDescent="0.3">
      <c r="A34" s="8" t="s">
        <v>60</v>
      </c>
      <c r="B34" s="12" t="s">
        <v>61</v>
      </c>
      <c r="C34" s="18">
        <f>C35</f>
        <v>-1000000</v>
      </c>
      <c r="D34" s="18">
        <f>D35</f>
        <v>-395000</v>
      </c>
      <c r="E34" s="19">
        <f t="shared" si="0"/>
        <v>39.5</v>
      </c>
    </row>
    <row r="35" spans="1:5" s="10" customFormat="1" ht="31.2" x14ac:dyDescent="0.3">
      <c r="A35" s="8" t="s">
        <v>17</v>
      </c>
      <c r="B35" s="12" t="s">
        <v>31</v>
      </c>
      <c r="C35" s="18">
        <v>-1000000</v>
      </c>
      <c r="D35" s="18">
        <v>-395000</v>
      </c>
      <c r="E35" s="19">
        <f t="shared" si="0"/>
        <v>39.5</v>
      </c>
    </row>
    <row r="36" spans="1:5" s="10" customFormat="1" ht="31.2" x14ac:dyDescent="0.3">
      <c r="A36" s="8" t="s">
        <v>62</v>
      </c>
      <c r="B36" s="12" t="s">
        <v>63</v>
      </c>
      <c r="C36" s="18">
        <f>C37</f>
        <v>1134372.98</v>
      </c>
      <c r="D36" s="18">
        <f>D37</f>
        <v>529372.97981000005</v>
      </c>
      <c r="E36" s="19">
        <f t="shared" si="0"/>
        <v>46.666571678214694</v>
      </c>
    </row>
    <row r="37" spans="1:5" s="10" customFormat="1" ht="31.2" x14ac:dyDescent="0.3">
      <c r="A37" s="8" t="s">
        <v>64</v>
      </c>
      <c r="B37" s="12" t="s">
        <v>65</v>
      </c>
      <c r="C37" s="18">
        <f>C38</f>
        <v>1134372.98</v>
      </c>
      <c r="D37" s="18">
        <f>D38</f>
        <v>529372.97981000005</v>
      </c>
      <c r="E37" s="19">
        <f t="shared" si="0"/>
        <v>46.666571678214694</v>
      </c>
    </row>
    <row r="38" spans="1:5" s="10" customFormat="1" ht="31.2" x14ac:dyDescent="0.3">
      <c r="A38" s="14" t="s">
        <v>18</v>
      </c>
      <c r="B38" s="15" t="s">
        <v>32</v>
      </c>
      <c r="C38" s="20">
        <v>1134372.98</v>
      </c>
      <c r="D38" s="20">
        <v>529372.97981000005</v>
      </c>
      <c r="E38" s="21">
        <f t="shared" si="0"/>
        <v>46.666571678214694</v>
      </c>
    </row>
    <row r="39" spans="1:5" s="10" customFormat="1" ht="15.6" x14ac:dyDescent="0.3">
      <c r="A39" s="11"/>
    </row>
  </sheetData>
  <mergeCells count="3">
    <mergeCell ref="A3:E3"/>
    <mergeCell ref="A2:E2"/>
    <mergeCell ref="A4:E4"/>
  </mergeCells>
  <pageMargins left="0.70866141732283472" right="0.28999999999999998" top="0.55118110236220474" bottom="0.55118110236220474" header="0.31496062992125984" footer="0.31496062992125984"/>
  <pageSetup paperSize="9" scale="5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2019-04-14T04:36:35Z</dcterms:modified>
</cp:coreProperties>
</file>